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mp\Documents\Alaska LNG\Exhibits\"/>
    </mc:Choice>
  </mc:AlternateContent>
  <xr:revisionPtr revIDLastSave="0" documentId="13_ncr:1_{42D2ECF4-0377-4E08-B61A-26F88E14629C}" xr6:coauthVersionLast="45" xr6:coauthVersionMax="45" xr10:uidLastSave="{00000000-0000-0000-0000-000000000000}"/>
  <bookViews>
    <workbookView xWindow="-110" yWindow="-110" windowWidth="19420" windowHeight="10420" activeTab="1" xr2:uid="{1400A99C-E09A-41F3-B2F4-669AF7239E38}"/>
  </bookViews>
  <sheets>
    <sheet name="Tab 1" sheetId="1" r:id="rId1"/>
    <sheet name="Tab 2" sheetId="3" r:id="rId2"/>
    <sheet name="Henry Hub Gas Spot Price 2019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3" l="1"/>
  <c r="D24" i="3"/>
  <c r="C24" i="3"/>
  <c r="B24" i="3"/>
  <c r="D20" i="3"/>
  <c r="D21" i="3" s="1"/>
  <c r="C20" i="3"/>
  <c r="C21" i="3" s="1"/>
  <c r="B20" i="3"/>
  <c r="B21" i="3" s="1"/>
  <c r="D17" i="3"/>
  <c r="C15" i="3"/>
  <c r="B15" i="3"/>
  <c r="B10" i="3"/>
  <c r="B25" i="3" s="1"/>
  <c r="B27" i="3" s="1"/>
  <c r="C8" i="3"/>
  <c r="C10" i="3" s="1"/>
  <c r="C13" i="3" s="1"/>
  <c r="B8" i="3"/>
  <c r="C5" i="3"/>
  <c r="D13" i="3" l="1"/>
  <c r="B29" i="3"/>
  <c r="C25" i="3"/>
  <c r="B13" i="3"/>
  <c r="D24" i="1"/>
  <c r="C24" i="1"/>
  <c r="B24" i="1"/>
  <c r="C5" i="1"/>
  <c r="C15" i="2"/>
  <c r="C27" i="3" l="1"/>
  <c r="D25" i="3"/>
  <c r="B25" i="1"/>
  <c r="D21" i="1"/>
  <c r="C21" i="1"/>
  <c r="B21" i="1"/>
  <c r="D20" i="1"/>
  <c r="D17" i="1"/>
  <c r="C20" i="1"/>
  <c r="B20" i="1"/>
  <c r="C15" i="1"/>
  <c r="B15" i="1"/>
  <c r="B13" i="1"/>
  <c r="B10" i="1"/>
  <c r="C8" i="1"/>
  <c r="C10" i="1" s="1"/>
  <c r="B8" i="1"/>
  <c r="C29" i="3" l="1"/>
  <c r="D27" i="3"/>
  <c r="D29" i="3" s="1"/>
  <c r="D30" i="3" s="1"/>
  <c r="C25" i="1"/>
  <c r="C27" i="1" s="1"/>
  <c r="C29" i="1" s="1"/>
  <c r="C13" i="1"/>
  <c r="D13" i="1" s="1"/>
  <c r="B27" i="1"/>
  <c r="D25" i="1" l="1"/>
  <c r="B29" i="1"/>
  <c r="D27" i="1"/>
  <c r="D29" i="1" s="1"/>
  <c r="D30" i="1" s="1"/>
</calcChain>
</file>

<file path=xl/sharedStrings.xml><?xml version="1.0" encoding="utf-8"?>
<sst xmlns="http://schemas.openxmlformats.org/spreadsheetml/2006/main" count="170" uniqueCount="81">
  <si>
    <t>Case</t>
  </si>
  <si>
    <t>Industrial Turbine</t>
  </si>
  <si>
    <t>Aero Turbine</t>
  </si>
  <si>
    <t>Incremental Case</t>
  </si>
  <si>
    <t>Units</t>
  </si>
  <si>
    <t>Reference</t>
  </si>
  <si>
    <t>Number of Turbines</t>
  </si>
  <si>
    <t>MW Output</t>
  </si>
  <si>
    <t>HHV/LHV Ratio</t>
  </si>
  <si>
    <t>Heat Input per Turbine (full load)</t>
  </si>
  <si>
    <t>Average Operating Load</t>
  </si>
  <si>
    <t>Operating Hours</t>
  </si>
  <si>
    <t>CO2e EF</t>
  </si>
  <si>
    <t>CO2e Emissions</t>
  </si>
  <si>
    <t>AKLNG Sudy 12.3.4 - Liquifaction Compressor Driver Selection Study Report (USAL-CB-PRTEC-00-000009-000) - Table 1</t>
  </si>
  <si>
    <t>AKLNG Sudy 12.3.4 - Liquifcation Compressor Driver Selection Study Report (USAL-CB-PRTEC-00-000009-000) - Table 6</t>
  </si>
  <si>
    <t>Email from M. Evans dated March 24, 2016.</t>
  </si>
  <si>
    <t>Estimated conversion from LHV to HHV</t>
  </si>
  <si>
    <t>Calculated</t>
  </si>
  <si>
    <t>Case 2A Driver Emission Calculations</t>
  </si>
  <si>
    <t>Engineering Estimate</t>
  </si>
  <si>
    <t>US EPA 40 CFR Part 98 Tables A-1 and C-1</t>
  </si>
  <si>
    <t># Turbines</t>
  </si>
  <si>
    <t>BTU/HP-hr (each turbine)</t>
  </si>
  <si>
    <t>MW (each turbine)</t>
  </si>
  <si>
    <t>dimensionless</t>
  </si>
  <si>
    <t>mmbtu/hr (each turbine)</t>
  </si>
  <si>
    <t>% Load</t>
  </si>
  <si>
    <t>hours/year</t>
  </si>
  <si>
    <t>lb/mmbtu</t>
  </si>
  <si>
    <t>tpy (total of all turbines)</t>
  </si>
  <si>
    <t>Heat Rate (Avg Load) (means Heat Input)</t>
  </si>
  <si>
    <t>Heat Input Rate (LHV) (this is heat rate)</t>
  </si>
  <si>
    <t>Total MW of turbines</t>
  </si>
  <si>
    <t>Capital Recovery Costs</t>
  </si>
  <si>
    <t>Equipment Life</t>
  </si>
  <si>
    <t>Interest Rate</t>
  </si>
  <si>
    <t>Capital Recovery Factor</t>
  </si>
  <si>
    <t>Direct Annual Costs</t>
  </si>
  <si>
    <t>Fuel Cost</t>
  </si>
  <si>
    <t>Fuel Consumption Cost</t>
  </si>
  <si>
    <t>Incremental Maintenance Cost - Aeroderivative Turbines</t>
  </si>
  <si>
    <t>Total Incremental Direct Annual Costs (IDAC)</t>
  </si>
  <si>
    <t>Incremental Total Annual Costs</t>
  </si>
  <si>
    <t>Incremental Cost Effectiveness</t>
  </si>
  <si>
    <t>$ (all mechanical drive turbines)</t>
  </si>
  <si>
    <t>AKLNG Sudy 12.3.4 - Liquifcation Compressor Driver Selection Study Report (USAL-CB-PRTEC-00-000009-000) - Table 11</t>
  </si>
  <si>
    <t>Yrs</t>
  </si>
  <si>
    <t>AKLNG Sudy 12.3.4 - Liquifcation Compressor Driver Selection Study Report (USAL-CB-PRTEC-00-000009-000) - Table 10</t>
  </si>
  <si>
    <t>%</t>
  </si>
  <si>
    <t>ADEC Default</t>
  </si>
  <si>
    <t>EPA Air Pollution Control Cost Manual, Sixth Edition, January 2002 (EPA/452/B-02-001) - Equation 2.55</t>
  </si>
  <si>
    <t>$/yr</t>
  </si>
  <si>
    <t>EPA Air Pollution Control Cost Manual, Sixth Edition, January 2002 (EPA/452/B-02-001) - Equation 2.54</t>
  </si>
  <si>
    <t>$/mmbtu</t>
  </si>
  <si>
    <t>$/year</t>
  </si>
  <si>
    <t>$/yr (difference)</t>
  </si>
  <si>
    <t>AKLNG Study 12.3.4 - Liquifcation Compressor Driver Selection Study Report (USAL-CB-PRTEC-00-000009-000) - Table 12</t>
  </si>
  <si>
    <t>EPA Air Pollution Control Cost Manual, Sixth Edition, January 2002 (EPA/452/B-02-001) - Equation 2.56 (CRC + IDAC)</t>
  </si>
  <si>
    <t>$/ton</t>
  </si>
  <si>
    <t>EPA Air Pollution Control Cost Manual, Sixth Edition, January 2002 (EPA/452/B-02-001) - Equation 2.57</t>
  </si>
  <si>
    <t>Total Installed Cost</t>
  </si>
  <si>
    <t xml:space="preserve"> </t>
  </si>
  <si>
    <t>Month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</si>
  <si>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</si>
  <si>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</si>
  <si>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</si>
  <si>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</si>
  <si>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</si>
  <si>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</si>
  <si>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</si>
  <si>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</si>
  <si>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</si>
  <si>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Sept</t>
  </si>
  <si>
    <t>Oct</t>
  </si>
  <si>
    <t>Nov</t>
  </si>
  <si>
    <t>Dec</t>
  </si>
  <si>
    <t>Henry Hub Gas Spot Price, $/MMBtu</t>
  </si>
  <si>
    <t>Annual avg</t>
  </si>
  <si>
    <t>Alaska LNG Compression Turbines GHG Cost Effectiveness Sensitivity Analysis - Revised (Changes to AGDC highlighted in Yellow)</t>
  </si>
  <si>
    <t>Avg Henry Hub Gas Spot Price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</si>
</sst>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%"/>
    <numFmt numFmtId="166" formatCode="_(&quot;$&quot;* #,##0_);_(&quot;$&quot;* \(#,##0\);_(&quot;$&quot;* &quot;-&quot;??_);_(@_)"/>
    <numFmt numFmtId="167" formatCode="&quot;$&quot;#,##0.00"/>
    <numFmt numFmtId="168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Border="1" applyAlignment="1">
      <alignment horizontal="left" vertical="top" wrapText="1"/>
    </xf>
    <xf numFmtId="0" fontId="0" fillId="2" borderId="0" xfId="0" applyFill="1"/>
    <xf numFmtId="165" fontId="0" fillId="2" borderId="1" xfId="3" applyNumberFormat="1" applyFont="1" applyFill="1" applyBorder="1" applyAlignment="1">
      <alignment horizontal="right" vertical="top"/>
    </xf>
    <xf numFmtId="167" fontId="0" fillId="0" borderId="0" xfId="0" applyNumberFormat="1"/>
    <xf numFmtId="0" fontId="0" fillId="0" borderId="0" xfId="0"/>
    <xf numFmtId="168" fontId="0" fillId="0" borderId="1" xfId="1" applyNumberFormat="1" applyFont="1" applyFill="1" applyBorder="1" applyAlignment="1">
      <alignment horizontal="left" vertical="top"/>
    </xf>
    <xf numFmtId="164" fontId="0" fillId="0" borderId="0" xfId="0" applyNumberForma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left" vertical="top"/>
    </xf>
    <xf numFmtId="3" fontId="0" fillId="2" borderId="1" xfId="0" applyNumberFormat="1" applyFill="1" applyBorder="1"/>
    <xf numFmtId="0" fontId="0" fillId="0" borderId="1" xfId="0" applyFill="1" applyBorder="1" applyAlignment="1">
      <alignment horizontal="left" vertical="top" wrapText="1"/>
    </xf>
    <xf numFmtId="3" fontId="0" fillId="0" borderId="1" xfId="0" applyNumberFormat="1" applyBorder="1"/>
    <xf numFmtId="0" fontId="0" fillId="0" borderId="1" xfId="0" applyFill="1" applyBorder="1" applyAlignment="1">
      <alignment horizontal="left" vertical="top"/>
    </xf>
    <xf numFmtId="9" fontId="0" fillId="0" borderId="1" xfId="0" applyNumberFormat="1" applyBorder="1"/>
    <xf numFmtId="4" fontId="0" fillId="0" borderId="1" xfId="0" applyNumberFormat="1" applyBorder="1"/>
    <xf numFmtId="0" fontId="0" fillId="0" borderId="1" xfId="0" quotePrefix="1" applyBorder="1" applyAlignment="1">
      <alignment horizontal="left" vertical="top"/>
    </xf>
    <xf numFmtId="2" fontId="0" fillId="0" borderId="1" xfId="0" applyNumberFormat="1" applyBorder="1"/>
    <xf numFmtId="166" fontId="0" fillId="0" borderId="1" xfId="2" applyNumberFormat="1" applyFont="1" applyFill="1" applyBorder="1" applyAlignment="1">
      <alignment horizontal="left" vertical="top"/>
    </xf>
    <xf numFmtId="166" fontId="0" fillId="0" borderId="1" xfId="0" applyNumberFormat="1" applyBorder="1"/>
    <xf numFmtId="0" fontId="0" fillId="2" borderId="1" xfId="0" applyFill="1" applyBorder="1"/>
    <xf numFmtId="5" fontId="0" fillId="0" borderId="1" xfId="0" applyNumberFormat="1" applyBorder="1"/>
    <xf numFmtId="0" fontId="0" fillId="0" borderId="1" xfId="0" applyBorder="1" applyAlignment="1">
      <alignment horizontal="left"/>
    </xf>
    <xf numFmtId="167" fontId="0" fillId="2" borderId="1" xfId="0" applyNumberFormat="1" applyFill="1" applyBorder="1"/>
    <xf numFmtId="164" fontId="0" fillId="0" borderId="1" xfId="0" applyNumberFormat="1" applyBorder="1"/>
    <xf numFmtId="164" fontId="0" fillId="2" borderId="1" xfId="0" applyNumberFormat="1" applyFill="1" applyBorder="1"/>
    <xf numFmtId="0" fontId="2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Fill="1" applyBorder="1" applyAlignment="1">
      <alignment horizontal="left" vertical="top" wrapText="1"/>
    </xf>
    <xf numFmtId="0" fontId="0" fillId="0" borderId="3" xfId="0" applyBorder="1"/>
    <xf numFmtId="5" fontId="0" fillId="0" borderId="3" xfId="0" applyNumberFormat="1" applyBorder="1"/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0" fillId="0" borderId="4" xfId="0" applyBorder="1"/>
    <xf numFmtId="0" fontId="0" fillId="0" borderId="4" xfId="0" applyBorder="1" applyAlignment="1">
      <alignment horizontal="left"/>
    </xf>
    <xf numFmtId="0" fontId="2" fillId="0" borderId="2" xfId="0" applyFont="1" applyBorder="1"/>
    <xf numFmtId="0" fontId="0" fillId="2" borderId="1" xfId="0" applyFill="1" applyBorder="1" applyAlignment="1">
      <alignment horizontal="left" vertical="top" wrapText="1"/>
    </xf>
  </cellXfs>
  <cellStyles count="6">
    <cellStyle name="Comma" xfId="1" builtinId="3"/>
    <cellStyle name="Currency" xfId="2" builtinId="4"/>
    <cellStyle name="Currency 2" xfId="5" xr:uid="{1D5C458E-B7FC-474C-A079-2590AF2BB124}"/>
    <cellStyle name="Normal" xfId="0" builtinId="0"/>
    <cellStyle name="Normal 2" xfId="4" xr:uid="{F3BD5AFC-464C-449F-9C8F-5422F4D38DDB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9A918-54DA-4C04-BF5B-460D759C36B2}">
  <dimension ref="A1:F33"/>
  <sheetViews>
    <sheetView topLeftCell="A14" workbookViewId="0">
      <selection activeCell="F24" sqref="F24"/>
    </sheetView>
  </sheetViews>
  <sheetFormatPr defaultRowHeight="14.5" x14ac:dyDescent="0.35"/>
  <cols>
    <col min="1" max="1" width="28.26953125" customWidth="1"/>
    <col min="2" max="2" width="16.54296875" customWidth="1"/>
    <col min="3" max="3" width="14.90625" customWidth="1"/>
    <col min="4" max="4" width="16.1796875" customWidth="1"/>
    <col min="5" max="5" width="21.08984375" customWidth="1"/>
    <col min="6" max="6" width="59.7265625" customWidth="1"/>
  </cols>
  <sheetData>
    <row r="1" spans="1:6" s="31" customFormat="1" x14ac:dyDescent="0.35">
      <c r="A1" s="31" t="s">
        <v>79</v>
      </c>
    </row>
    <row r="3" spans="1:6" s="1" customFormat="1" x14ac:dyDescent="0.35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</row>
    <row r="4" spans="1:6" ht="30.5" customHeight="1" x14ac:dyDescent="0.35">
      <c r="A4" s="10" t="s">
        <v>6</v>
      </c>
      <c r="B4" s="11">
        <v>6</v>
      </c>
      <c r="C4" s="11">
        <v>12</v>
      </c>
      <c r="D4" s="11"/>
      <c r="E4" s="12" t="s">
        <v>22</v>
      </c>
      <c r="F4" s="10" t="s">
        <v>14</v>
      </c>
    </row>
    <row r="5" spans="1:6" ht="36.5" customHeight="1" x14ac:dyDescent="0.35">
      <c r="A5" s="10" t="s">
        <v>32</v>
      </c>
      <c r="B5" s="11">
        <v>6815</v>
      </c>
      <c r="C5" s="13">
        <f>7925/1.34102</f>
        <v>5909.6806908174367</v>
      </c>
      <c r="D5" s="11"/>
      <c r="E5" s="12" t="s">
        <v>23</v>
      </c>
      <c r="F5" s="10" t="s">
        <v>15</v>
      </c>
    </row>
    <row r="6" spans="1:6" ht="19.5" customHeight="1" x14ac:dyDescent="0.35">
      <c r="A6" s="10" t="s">
        <v>7</v>
      </c>
      <c r="B6" s="11">
        <v>114</v>
      </c>
      <c r="C6" s="11">
        <v>51</v>
      </c>
      <c r="D6" s="11"/>
      <c r="E6" s="12" t="s">
        <v>24</v>
      </c>
      <c r="F6" s="14" t="s">
        <v>16</v>
      </c>
    </row>
    <row r="7" spans="1:6" ht="17" customHeight="1" x14ac:dyDescent="0.35">
      <c r="A7" s="10" t="s">
        <v>8</v>
      </c>
      <c r="B7" s="11">
        <v>1.1100000000000001</v>
      </c>
      <c r="C7" s="11">
        <v>1.1100000000000001</v>
      </c>
      <c r="D7" s="11"/>
      <c r="E7" s="12" t="s">
        <v>25</v>
      </c>
      <c r="F7" s="14" t="s">
        <v>17</v>
      </c>
    </row>
    <row r="8" spans="1:6" ht="19.5" customHeight="1" x14ac:dyDescent="0.35">
      <c r="A8" s="10" t="s">
        <v>9</v>
      </c>
      <c r="B8" s="15">
        <f>B5*B6*1341.022*B7/1000000</f>
        <v>1156.4572762422001</v>
      </c>
      <c r="C8" s="15">
        <f>C5*C6*1341.022*C7/1000000</f>
        <v>448.6349190940478</v>
      </c>
      <c r="D8" s="11"/>
      <c r="E8" s="12" t="s">
        <v>26</v>
      </c>
      <c r="F8" s="16" t="s">
        <v>18</v>
      </c>
    </row>
    <row r="9" spans="1:6" ht="18" customHeight="1" x14ac:dyDescent="0.35">
      <c r="A9" s="10" t="s">
        <v>10</v>
      </c>
      <c r="B9" s="17">
        <v>0.86</v>
      </c>
      <c r="C9" s="17">
        <v>0.96</v>
      </c>
      <c r="D9" s="11"/>
      <c r="E9" s="12" t="s">
        <v>27</v>
      </c>
      <c r="F9" s="14" t="s">
        <v>16</v>
      </c>
    </row>
    <row r="10" spans="1:6" ht="29" x14ac:dyDescent="0.35">
      <c r="A10" s="10" t="s">
        <v>31</v>
      </c>
      <c r="B10" s="18">
        <f>B8*B9</f>
        <v>994.55325756829211</v>
      </c>
      <c r="C10" s="18">
        <f>C8*C9</f>
        <v>430.68952233028585</v>
      </c>
      <c r="D10" s="11"/>
      <c r="E10" s="12" t="s">
        <v>26</v>
      </c>
      <c r="F10" s="16" t="s">
        <v>19</v>
      </c>
    </row>
    <row r="11" spans="1:6" x14ac:dyDescent="0.35">
      <c r="A11" s="10" t="s">
        <v>11</v>
      </c>
      <c r="B11" s="11">
        <v>8760</v>
      </c>
      <c r="C11" s="11">
        <v>8760</v>
      </c>
      <c r="D11" s="11"/>
      <c r="E11" s="12" t="s">
        <v>28</v>
      </c>
      <c r="F11" s="19" t="s">
        <v>20</v>
      </c>
    </row>
    <row r="12" spans="1:6" x14ac:dyDescent="0.35">
      <c r="A12" s="10" t="s">
        <v>12</v>
      </c>
      <c r="B12" s="20">
        <v>117.1</v>
      </c>
      <c r="C12" s="20">
        <v>117.1</v>
      </c>
      <c r="D12" s="11"/>
      <c r="E12" s="12" t="s">
        <v>29</v>
      </c>
      <c r="F12" s="12" t="s">
        <v>21</v>
      </c>
    </row>
    <row r="13" spans="1:6" x14ac:dyDescent="0.35">
      <c r="A13" s="10" t="s">
        <v>13</v>
      </c>
      <c r="B13" s="15">
        <f>(B12*B10*B11/2000)*B4</f>
        <v>3060626.260201571</v>
      </c>
      <c r="C13" s="15">
        <f>(C12*C10*C11/2000)*C4</f>
        <v>2650797.5354899075</v>
      </c>
      <c r="D13" s="15">
        <f>C13-B13</f>
        <v>-409828.72471166356</v>
      </c>
      <c r="E13" s="16" t="s">
        <v>30</v>
      </c>
      <c r="F13" s="12" t="s">
        <v>18</v>
      </c>
    </row>
    <row r="15" spans="1:6" x14ac:dyDescent="0.35">
      <c r="A15" s="2" t="s">
        <v>33</v>
      </c>
      <c r="B15" s="3">
        <f>B4*B6</f>
        <v>684</v>
      </c>
      <c r="C15" s="3">
        <f>C4*C6</f>
        <v>612</v>
      </c>
    </row>
    <row r="16" spans="1:6" x14ac:dyDescent="0.35">
      <c r="A16" s="32" t="s">
        <v>34</v>
      </c>
    </row>
    <row r="17" spans="1:6" ht="29" x14ac:dyDescent="0.35">
      <c r="A17" s="14" t="s">
        <v>61</v>
      </c>
      <c r="B17" s="21">
        <v>1812000000</v>
      </c>
      <c r="C17" s="21">
        <v>2376000000</v>
      </c>
      <c r="D17" s="22">
        <f>C17-B17</f>
        <v>564000000</v>
      </c>
      <c r="E17" s="12" t="s">
        <v>45</v>
      </c>
      <c r="F17" s="10" t="s">
        <v>46</v>
      </c>
    </row>
    <row r="18" spans="1:6" ht="29" x14ac:dyDescent="0.35">
      <c r="A18" s="11" t="s">
        <v>35</v>
      </c>
      <c r="B18" s="7">
        <v>30</v>
      </c>
      <c r="C18" s="7">
        <v>30</v>
      </c>
      <c r="D18" s="7">
        <v>30</v>
      </c>
      <c r="E18" s="12" t="s">
        <v>47</v>
      </c>
      <c r="F18" s="10" t="s">
        <v>48</v>
      </c>
    </row>
    <row r="19" spans="1:6" x14ac:dyDescent="0.35">
      <c r="A19" s="11" t="s">
        <v>36</v>
      </c>
      <c r="B19" s="4">
        <v>3.2500000000000001E-2</v>
      </c>
      <c r="C19" s="4">
        <v>3.2500000000000001E-2</v>
      </c>
      <c r="D19" s="4">
        <v>3.2500000000000001E-2</v>
      </c>
      <c r="E19" s="12" t="s">
        <v>49</v>
      </c>
      <c r="F19" s="12" t="s">
        <v>50</v>
      </c>
    </row>
    <row r="20" spans="1:6" ht="29" x14ac:dyDescent="0.35">
      <c r="A20" s="11" t="s">
        <v>37</v>
      </c>
      <c r="B20" s="23">
        <f>B19/(1-(1+B19)^-B18)</f>
        <v>5.2681716941736755E-2</v>
      </c>
      <c r="C20" s="23">
        <f>C19/(1-(1+C19)^-C18)</f>
        <v>5.2681716941736755E-2</v>
      </c>
      <c r="D20" s="23">
        <f>D19/(1-(1+D19)^-D18)</f>
        <v>5.2681716941736755E-2</v>
      </c>
      <c r="E20" s="12" t="s">
        <v>49</v>
      </c>
      <c r="F20" s="10" t="s">
        <v>51</v>
      </c>
    </row>
    <row r="21" spans="1:6" ht="29" x14ac:dyDescent="0.35">
      <c r="A21" s="11" t="s">
        <v>34</v>
      </c>
      <c r="B21" s="24">
        <f>B20*B17</f>
        <v>95459271.098426998</v>
      </c>
      <c r="C21" s="24">
        <f>C20*C17</f>
        <v>125171759.45356652</v>
      </c>
      <c r="D21" s="24">
        <f>D20*D17</f>
        <v>29712488.355139531</v>
      </c>
      <c r="E21" s="12" t="s">
        <v>52</v>
      </c>
      <c r="F21" s="10" t="s">
        <v>53</v>
      </c>
    </row>
    <row r="22" spans="1:6" s="6" customFormat="1" x14ac:dyDescent="0.35">
      <c r="A22" s="33"/>
      <c r="B22" s="34"/>
      <c r="C22" s="34"/>
      <c r="D22" s="34"/>
      <c r="E22" s="35"/>
      <c r="F22" s="36"/>
    </row>
    <row r="23" spans="1:6" x14ac:dyDescent="0.35">
      <c r="A23" s="39" t="s">
        <v>38</v>
      </c>
      <c r="B23" s="37"/>
      <c r="C23" s="37"/>
      <c r="D23" s="37"/>
      <c r="E23" s="38"/>
      <c r="F23" s="38"/>
    </row>
    <row r="24" spans="1:6" x14ac:dyDescent="0.35">
      <c r="A24" s="11" t="s">
        <v>39</v>
      </c>
      <c r="B24" s="26">
        <f>'Henry Hub Gas Spot Price 2019'!C15</f>
        <v>2.5658333333333334</v>
      </c>
      <c r="C24" s="26">
        <f>'Henry Hub Gas Spot Price 2019'!C15</f>
        <v>2.5658333333333334</v>
      </c>
      <c r="D24" s="26">
        <f>'Henry Hub Gas Spot Price 2019'!C15</f>
        <v>2.5658333333333334</v>
      </c>
      <c r="E24" s="12" t="s">
        <v>54</v>
      </c>
      <c r="F24" s="40" t="s">
        <v>80</v>
      </c>
    </row>
    <row r="25" spans="1:6" x14ac:dyDescent="0.35">
      <c r="A25" s="11" t="s">
        <v>40</v>
      </c>
      <c r="B25" s="27">
        <f>B24*B10*B11*B4</f>
        <v>134125651.22631139</v>
      </c>
      <c r="C25" s="27">
        <f>C24*C10*C11*C4</f>
        <v>116165750.23873362</v>
      </c>
      <c r="D25" s="22">
        <f>C25-B25</f>
        <v>-17959900.987577766</v>
      </c>
      <c r="E25" s="12" t="s">
        <v>55</v>
      </c>
      <c r="F25" s="12" t="s">
        <v>18</v>
      </c>
    </row>
    <row r="26" spans="1:6" ht="29" x14ac:dyDescent="0.35">
      <c r="A26" s="9" t="s">
        <v>41</v>
      </c>
      <c r="B26" s="27">
        <v>15000000</v>
      </c>
      <c r="C26" s="27">
        <v>28000000</v>
      </c>
      <c r="D26" s="11"/>
      <c r="E26" s="12" t="s">
        <v>56</v>
      </c>
      <c r="F26" s="10" t="s">
        <v>57</v>
      </c>
    </row>
    <row r="27" spans="1:6" ht="29" x14ac:dyDescent="0.35">
      <c r="A27" s="9" t="s">
        <v>42</v>
      </c>
      <c r="B27" s="27">
        <f>B25+B26</f>
        <v>149125651.22631139</v>
      </c>
      <c r="C27" s="27">
        <f>C25+C26</f>
        <v>144165750.23873362</v>
      </c>
      <c r="D27" s="22">
        <f>C27-B27</f>
        <v>-4959900.9875777662</v>
      </c>
      <c r="E27" s="12" t="s">
        <v>55</v>
      </c>
      <c r="F27" s="12" t="s">
        <v>18</v>
      </c>
    </row>
    <row r="28" spans="1:6" x14ac:dyDescent="0.35">
      <c r="A28" s="11"/>
      <c r="B28" s="11"/>
      <c r="C28" s="11"/>
      <c r="D28" s="11"/>
      <c r="E28" s="25"/>
      <c r="F28" s="25"/>
    </row>
    <row r="29" spans="1:6" ht="29" x14ac:dyDescent="0.35">
      <c r="A29" s="11" t="s">
        <v>43</v>
      </c>
      <c r="B29" s="27">
        <f>B27+B21</f>
        <v>244584922.32473838</v>
      </c>
      <c r="C29" s="27">
        <f>C27+C21</f>
        <v>269337509.69230014</v>
      </c>
      <c r="D29" s="28">
        <f>D27+D21</f>
        <v>24752587.367561765</v>
      </c>
      <c r="E29" s="12" t="s">
        <v>55</v>
      </c>
      <c r="F29" s="10" t="s">
        <v>58</v>
      </c>
    </row>
    <row r="30" spans="1:6" ht="29" x14ac:dyDescent="0.35">
      <c r="A30" s="11" t="s">
        <v>44</v>
      </c>
      <c r="B30" s="11"/>
      <c r="C30" s="11"/>
      <c r="D30" s="28">
        <f>D29/-D13</f>
        <v>60.39739499708454</v>
      </c>
      <c r="E30" s="29" t="s">
        <v>59</v>
      </c>
      <c r="F30" s="30" t="s">
        <v>60</v>
      </c>
    </row>
    <row r="33" spans="1:4" x14ac:dyDescent="0.35">
      <c r="A33" t="s">
        <v>62</v>
      </c>
      <c r="B33" s="8" t="s">
        <v>62</v>
      </c>
      <c r="C33" s="8" t="s">
        <v>62</v>
      </c>
      <c r="D33" s="5" t="s">
        <v>62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307DD-8E19-4AEB-83E7-70F4F473242D}">
  <dimension ref="A1:F33"/>
  <sheetViews>
    <sheetView tabSelected="1" topLeftCell="A21" workbookViewId="0">
      <selection activeCell="F24" sqref="F24"/>
    </sheetView>
  </sheetViews>
  <sheetFormatPr defaultRowHeight="14.5" x14ac:dyDescent="0.35"/>
  <cols>
    <col min="1" max="1" width="28.26953125" style="6" customWidth="1"/>
    <col min="2" max="2" width="16.54296875" style="6" customWidth="1"/>
    <col min="3" max="3" width="14.90625" style="6" customWidth="1"/>
    <col min="4" max="4" width="16.1796875" style="6" customWidth="1"/>
    <col min="5" max="5" width="21.08984375" style="6" customWidth="1"/>
    <col min="6" max="6" width="59.7265625" style="6" customWidth="1"/>
    <col min="7" max="16384" width="8.7265625" style="6"/>
  </cols>
  <sheetData>
    <row r="1" spans="1:6" s="31" customFormat="1" x14ac:dyDescent="0.35">
      <c r="A1" s="31" t="s">
        <v>79</v>
      </c>
    </row>
    <row r="3" spans="1:6" s="1" customFormat="1" x14ac:dyDescent="0.35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</row>
    <row r="4" spans="1:6" ht="30.5" customHeight="1" x14ac:dyDescent="0.35">
      <c r="A4" s="10" t="s">
        <v>6</v>
      </c>
      <c r="B4" s="11">
        <v>6</v>
      </c>
      <c r="C4" s="11">
        <v>12</v>
      </c>
      <c r="D4" s="11"/>
      <c r="E4" s="12" t="s">
        <v>22</v>
      </c>
      <c r="F4" s="10" t="s">
        <v>14</v>
      </c>
    </row>
    <row r="5" spans="1:6" ht="36.5" customHeight="1" x14ac:dyDescent="0.35">
      <c r="A5" s="10" t="s">
        <v>32</v>
      </c>
      <c r="B5" s="11">
        <v>6815</v>
      </c>
      <c r="C5" s="13">
        <f>7925/1.34102</f>
        <v>5909.6806908174367</v>
      </c>
      <c r="D5" s="11"/>
      <c r="E5" s="12" t="s">
        <v>23</v>
      </c>
      <c r="F5" s="10" t="s">
        <v>15</v>
      </c>
    </row>
    <row r="6" spans="1:6" ht="19.5" customHeight="1" x14ac:dyDescent="0.35">
      <c r="A6" s="10" t="s">
        <v>7</v>
      </c>
      <c r="B6" s="11">
        <v>114</v>
      </c>
      <c r="C6" s="11">
        <v>51</v>
      </c>
      <c r="D6" s="11"/>
      <c r="E6" s="12" t="s">
        <v>24</v>
      </c>
      <c r="F6" s="14" t="s">
        <v>16</v>
      </c>
    </row>
    <row r="7" spans="1:6" ht="17" customHeight="1" x14ac:dyDescent="0.35">
      <c r="A7" s="10" t="s">
        <v>8</v>
      </c>
      <c r="B7" s="11">
        <v>1.1100000000000001</v>
      </c>
      <c r="C7" s="11">
        <v>1.1100000000000001</v>
      </c>
      <c r="D7" s="11"/>
      <c r="E7" s="12" t="s">
        <v>25</v>
      </c>
      <c r="F7" s="14" t="s">
        <v>17</v>
      </c>
    </row>
    <row r="8" spans="1:6" ht="19.5" customHeight="1" x14ac:dyDescent="0.35">
      <c r="A8" s="10" t="s">
        <v>9</v>
      </c>
      <c r="B8" s="15">
        <f>B5*B6*1341.022*B7/1000000</f>
        <v>1156.4572762422001</v>
      </c>
      <c r="C8" s="15">
        <f>C5*C6*1341.022*C7/1000000</f>
        <v>448.6349190940478</v>
      </c>
      <c r="D8" s="11"/>
      <c r="E8" s="12" t="s">
        <v>26</v>
      </c>
      <c r="F8" s="16" t="s">
        <v>18</v>
      </c>
    </row>
    <row r="9" spans="1:6" ht="18" customHeight="1" x14ac:dyDescent="0.35">
      <c r="A9" s="10" t="s">
        <v>10</v>
      </c>
      <c r="B9" s="17">
        <v>0.86</v>
      </c>
      <c r="C9" s="17">
        <v>0.96</v>
      </c>
      <c r="D9" s="11"/>
      <c r="E9" s="12" t="s">
        <v>27</v>
      </c>
      <c r="F9" s="14" t="s">
        <v>16</v>
      </c>
    </row>
    <row r="10" spans="1:6" ht="29" x14ac:dyDescent="0.35">
      <c r="A10" s="10" t="s">
        <v>31</v>
      </c>
      <c r="B10" s="18">
        <f>B8*B9</f>
        <v>994.55325756829211</v>
      </c>
      <c r="C10" s="18">
        <f>C8*C9</f>
        <v>430.68952233028585</v>
      </c>
      <c r="D10" s="11"/>
      <c r="E10" s="12" t="s">
        <v>26</v>
      </c>
      <c r="F10" s="16" t="s">
        <v>19</v>
      </c>
    </row>
    <row r="11" spans="1:6" x14ac:dyDescent="0.35">
      <c r="A11" s="10" t="s">
        <v>11</v>
      </c>
      <c r="B11" s="11">
        <v>8760</v>
      </c>
      <c r="C11" s="11">
        <v>8760</v>
      </c>
      <c r="D11" s="11"/>
      <c r="E11" s="12" t="s">
        <v>28</v>
      </c>
      <c r="F11" s="19" t="s">
        <v>20</v>
      </c>
    </row>
    <row r="12" spans="1:6" x14ac:dyDescent="0.35">
      <c r="A12" s="10" t="s">
        <v>12</v>
      </c>
      <c r="B12" s="20">
        <v>117.1</v>
      </c>
      <c r="C12" s="20">
        <v>117.1</v>
      </c>
      <c r="D12" s="11"/>
      <c r="E12" s="12" t="s">
        <v>29</v>
      </c>
      <c r="F12" s="12" t="s">
        <v>21</v>
      </c>
    </row>
    <row r="13" spans="1:6" x14ac:dyDescent="0.35">
      <c r="A13" s="10" t="s">
        <v>13</v>
      </c>
      <c r="B13" s="15">
        <f>(B12*B10*B11/2000)*B4</f>
        <v>3060626.260201571</v>
      </c>
      <c r="C13" s="15">
        <f>(C12*C10*C11/2000)*C4</f>
        <v>2650797.5354899075</v>
      </c>
      <c r="D13" s="15">
        <f>C13-B13</f>
        <v>-409828.72471166356</v>
      </c>
      <c r="E13" s="16" t="s">
        <v>30</v>
      </c>
      <c r="F13" s="12" t="s">
        <v>18</v>
      </c>
    </row>
    <row r="15" spans="1:6" x14ac:dyDescent="0.35">
      <c r="A15" s="2" t="s">
        <v>33</v>
      </c>
      <c r="B15" s="3">
        <f>B4*B6</f>
        <v>684</v>
      </c>
      <c r="C15" s="3">
        <f>C4*C6</f>
        <v>612</v>
      </c>
    </row>
    <row r="16" spans="1:6" x14ac:dyDescent="0.35">
      <c r="A16" s="32" t="s">
        <v>34</v>
      </c>
    </row>
    <row r="17" spans="1:6" ht="29" x14ac:dyDescent="0.35">
      <c r="A17" s="14" t="s">
        <v>61</v>
      </c>
      <c r="B17" s="21">
        <v>1812000000</v>
      </c>
      <c r="C17" s="21">
        <v>2376000000</v>
      </c>
      <c r="D17" s="22">
        <f>C17-B17</f>
        <v>564000000</v>
      </c>
      <c r="E17" s="12" t="s">
        <v>45</v>
      </c>
      <c r="F17" s="10" t="s">
        <v>46</v>
      </c>
    </row>
    <row r="18" spans="1:6" ht="29" x14ac:dyDescent="0.35">
      <c r="A18" s="11" t="s">
        <v>35</v>
      </c>
      <c r="B18" s="7">
        <v>30</v>
      </c>
      <c r="C18" s="7">
        <v>30</v>
      </c>
      <c r="D18" s="7">
        <v>30</v>
      </c>
      <c r="E18" s="12" t="s">
        <v>47</v>
      </c>
      <c r="F18" s="10" t="s">
        <v>48</v>
      </c>
    </row>
    <row r="19" spans="1:6" x14ac:dyDescent="0.35">
      <c r="A19" s="11" t="s">
        <v>36</v>
      </c>
      <c r="B19" s="4">
        <v>3.2500000000000001E-2</v>
      </c>
      <c r="C19" s="4">
        <v>3.2500000000000001E-2</v>
      </c>
      <c r="D19" s="4">
        <v>3.2500000000000001E-2</v>
      </c>
      <c r="E19" s="12" t="s">
        <v>49</v>
      </c>
      <c r="F19" s="12" t="s">
        <v>50</v>
      </c>
    </row>
    <row r="20" spans="1:6" ht="29" x14ac:dyDescent="0.35">
      <c r="A20" s="11" t="s">
        <v>37</v>
      </c>
      <c r="B20" s="23">
        <f>B19/(1-(1+B19)^-B18)</f>
        <v>5.2681716941736755E-2</v>
      </c>
      <c r="C20" s="23">
        <f>C19/(1-(1+C19)^-C18)</f>
        <v>5.2681716941736755E-2</v>
      </c>
      <c r="D20" s="23">
        <f>D19/(1-(1+D19)^-D18)</f>
        <v>5.2681716941736755E-2</v>
      </c>
      <c r="E20" s="12" t="s">
        <v>49</v>
      </c>
      <c r="F20" s="10" t="s">
        <v>51</v>
      </c>
    </row>
    <row r="21" spans="1:6" ht="29" x14ac:dyDescent="0.35">
      <c r="A21" s="11" t="s">
        <v>34</v>
      </c>
      <c r="B21" s="24">
        <f>B20*B17</f>
        <v>95459271.098426998</v>
      </c>
      <c r="C21" s="24">
        <f>C20*C17</f>
        <v>125171759.45356652</v>
      </c>
      <c r="D21" s="24">
        <f>D20*D17</f>
        <v>29712488.355139531</v>
      </c>
      <c r="E21" s="12" t="s">
        <v>52</v>
      </c>
      <c r="F21" s="10" t="s">
        <v>53</v>
      </c>
    </row>
    <row r="22" spans="1:6" x14ac:dyDescent="0.35">
      <c r="A22" s="33"/>
      <c r="B22" s="34"/>
      <c r="C22" s="34"/>
      <c r="D22" s="34"/>
      <c r="E22" s="35"/>
      <c r="F22" s="36"/>
    </row>
    <row r="23" spans="1:6" x14ac:dyDescent="0.35">
      <c r="A23" s="39" t="s">
        <v>38</v>
      </c>
      <c r="B23" s="37"/>
      <c r="C23" s="37"/>
      <c r="D23" s="37"/>
      <c r="E23" s="38"/>
      <c r="F23" s="38"/>
    </row>
    <row r="24" spans="1:6" x14ac:dyDescent="0.35">
      <c r="A24" s="11" t="s">
        <v>39</v>
      </c>
      <c r="B24" s="26">
        <f>'Henry Hub Gas Spot Price 2019'!C15</f>
        <v>2.5658333333333334</v>
      </c>
      <c r="C24" s="26">
        <f>'Henry Hub Gas Spot Price 2019'!C15</f>
        <v>2.5658333333333334</v>
      </c>
      <c r="D24" s="26">
        <f>'Henry Hub Gas Spot Price 2019'!C15</f>
        <v>2.5658333333333334</v>
      </c>
      <c r="E24" s="12" t="s">
        <v>54</v>
      </c>
      <c r="F24" s="40" t="s">
        <v>80</v>
      </c>
    </row>
    <row r="25" spans="1:6" x14ac:dyDescent="0.35">
      <c r="A25" s="11" t="s">
        <v>40</v>
      </c>
      <c r="B25" s="27">
        <f>B24*B10*B11*B4</f>
        <v>134125651.22631139</v>
      </c>
      <c r="C25" s="27">
        <f>C24*C10*C11*C4</f>
        <v>116165750.23873362</v>
      </c>
      <c r="D25" s="22">
        <f>C25-B25</f>
        <v>-17959900.987577766</v>
      </c>
      <c r="E25" s="12" t="s">
        <v>55</v>
      </c>
      <c r="F25" s="12" t="s">
        <v>18</v>
      </c>
    </row>
    <row r="26" spans="1:6" ht="29" x14ac:dyDescent="0.35">
      <c r="A26" s="9" t="s">
        <v>41</v>
      </c>
      <c r="B26" s="27">
        <v>15000000</v>
      </c>
      <c r="C26" s="28">
        <f>B26</f>
        <v>15000000</v>
      </c>
      <c r="D26" s="11"/>
      <c r="E26" s="12" t="s">
        <v>56</v>
      </c>
      <c r="F26" s="10" t="s">
        <v>57</v>
      </c>
    </row>
    <row r="27" spans="1:6" ht="29" x14ac:dyDescent="0.35">
      <c r="A27" s="9" t="s">
        <v>42</v>
      </c>
      <c r="B27" s="27">
        <f>B25+B26</f>
        <v>149125651.22631139</v>
      </c>
      <c r="C27" s="27">
        <f>C25+C26</f>
        <v>131165750.23873362</v>
      </c>
      <c r="D27" s="22">
        <f>C27-B27</f>
        <v>-17959900.987577766</v>
      </c>
      <c r="E27" s="12" t="s">
        <v>55</v>
      </c>
      <c r="F27" s="12" t="s">
        <v>18</v>
      </c>
    </row>
    <row r="28" spans="1:6" x14ac:dyDescent="0.35">
      <c r="A28" s="11"/>
      <c r="B28" s="11"/>
      <c r="C28" s="11"/>
      <c r="D28" s="11"/>
      <c r="E28" s="25"/>
      <c r="F28" s="25"/>
    </row>
    <row r="29" spans="1:6" ht="29" x14ac:dyDescent="0.35">
      <c r="A29" s="11" t="s">
        <v>43</v>
      </c>
      <c r="B29" s="27">
        <f>B27+B21</f>
        <v>244584922.32473838</v>
      </c>
      <c r="C29" s="27">
        <f>C27+C21</f>
        <v>256337509.69230014</v>
      </c>
      <c r="D29" s="28">
        <f>D27+D21</f>
        <v>11752587.367561765</v>
      </c>
      <c r="E29" s="12" t="s">
        <v>55</v>
      </c>
      <c r="F29" s="10" t="s">
        <v>58</v>
      </c>
    </row>
    <row r="30" spans="1:6" ht="29" x14ac:dyDescent="0.35">
      <c r="A30" s="11" t="s">
        <v>44</v>
      </c>
      <c r="B30" s="11"/>
      <c r="C30" s="11"/>
      <c r="D30" s="28">
        <f>D29/-D13</f>
        <v>28.676826827671338</v>
      </c>
      <c r="E30" s="29" t="s">
        <v>59</v>
      </c>
      <c r="F30" s="30" t="s">
        <v>60</v>
      </c>
    </row>
    <row r="33" spans="1:4" x14ac:dyDescent="0.35">
      <c r="A33" s="6" t="s">
        <v>62</v>
      </c>
      <c r="B33" s="8" t="s">
        <v>62</v>
      </c>
      <c r="C33" s="8" t="s">
        <v>62</v>
      </c>
      <c r="D33" s="5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4DA70-A566-4D2F-9158-D169F29561E3}">
  <dimension ref="A1:G16"/>
  <sheetViews>
    <sheetView workbookViewId="0">
      <selection activeCell="G1" sqref="G1"/>
    </sheetView>
  </sheetViews>
  <sheetFormatPr defaultRowHeight="14.5" x14ac:dyDescent="0.35"/>
  <sheetData>
    <row r="1" spans="1:7" x14ac:dyDescent="0.35">
      <c r="A1" t="s">
        <v>63</v>
      </c>
      <c r="B1" t="s">
        <v>64</v>
      </c>
      <c r="C1" t="s">
        <v>77</v>
      </c>
      <c r="G1" s="6"/>
    </row>
    <row r="2" spans="1:7" x14ac:dyDescent="0.35">
      <c r="A2" t="s">
        <v>65</v>
      </c>
      <c r="B2">
        <v>2019</v>
      </c>
      <c r="C2">
        <v>3.11</v>
      </c>
      <c r="F2" s="6"/>
    </row>
    <row r="3" spans="1:7" x14ac:dyDescent="0.35">
      <c r="A3" t="s">
        <v>66</v>
      </c>
      <c r="B3" s="6">
        <v>2019</v>
      </c>
      <c r="C3">
        <v>2.69</v>
      </c>
      <c r="F3" s="6"/>
    </row>
    <row r="4" spans="1:7" x14ac:dyDescent="0.35">
      <c r="A4" t="s">
        <v>67</v>
      </c>
      <c r="B4" s="6">
        <v>2019</v>
      </c>
      <c r="C4">
        <v>2.95</v>
      </c>
      <c r="F4" s="6"/>
    </row>
    <row r="5" spans="1:7" x14ac:dyDescent="0.35">
      <c r="A5" t="s">
        <v>68</v>
      </c>
      <c r="B5" s="6">
        <v>2019</v>
      </c>
      <c r="C5">
        <v>2.65</v>
      </c>
      <c r="E5" s="6"/>
      <c r="F5" s="6"/>
    </row>
    <row r="6" spans="1:7" x14ac:dyDescent="0.35">
      <c r="A6" t="s">
        <v>69</v>
      </c>
      <c r="B6" s="6">
        <v>2019</v>
      </c>
      <c r="C6">
        <v>2.64</v>
      </c>
      <c r="E6" s="6"/>
      <c r="F6" s="6"/>
    </row>
    <row r="7" spans="1:7" x14ac:dyDescent="0.35">
      <c r="A7" t="s">
        <v>70</v>
      </c>
      <c r="B7" s="6">
        <v>2019</v>
      </c>
      <c r="C7">
        <v>2.4</v>
      </c>
      <c r="E7" s="6"/>
      <c r="F7" s="6"/>
    </row>
    <row r="8" spans="1:7" x14ac:dyDescent="0.35">
      <c r="A8" t="s">
        <v>71</v>
      </c>
      <c r="B8" s="6">
        <v>2019</v>
      </c>
      <c r="C8">
        <v>2.37</v>
      </c>
      <c r="E8" s="6"/>
      <c r="F8" s="6"/>
    </row>
    <row r="9" spans="1:7" x14ac:dyDescent="0.35">
      <c r="A9" t="s">
        <v>72</v>
      </c>
      <c r="B9" s="6">
        <v>2019</v>
      </c>
      <c r="C9">
        <v>2.2200000000000002</v>
      </c>
      <c r="E9" s="6"/>
      <c r="F9" s="6"/>
    </row>
    <row r="10" spans="1:7" x14ac:dyDescent="0.35">
      <c r="A10" t="s">
        <v>73</v>
      </c>
      <c r="B10" s="6">
        <v>2019</v>
      </c>
      <c r="C10">
        <v>2.56</v>
      </c>
      <c r="E10" s="6"/>
      <c r="F10" s="6"/>
    </row>
    <row r="11" spans="1:7" x14ac:dyDescent="0.35">
      <c r="A11" t="s">
        <v>74</v>
      </c>
      <c r="B11" s="6">
        <v>2019</v>
      </c>
      <c r="C11">
        <v>2.33</v>
      </c>
      <c r="E11" s="6"/>
      <c r="F11" s="6"/>
    </row>
    <row r="12" spans="1:7" x14ac:dyDescent="0.35">
      <c r="A12" t="s">
        <v>75</v>
      </c>
      <c r="B12" s="6">
        <v>2019</v>
      </c>
      <c r="C12">
        <v>2.65</v>
      </c>
    </row>
    <row r="13" spans="1:7" x14ac:dyDescent="0.35">
      <c r="A13" t="s">
        <v>76</v>
      </c>
      <c r="B13">
        <v>2019</v>
      </c>
      <c r="C13">
        <v>2.2200000000000002</v>
      </c>
    </row>
    <row r="15" spans="1:7" x14ac:dyDescent="0.35">
      <c r="B15" t="s">
        <v>78</v>
      </c>
      <c r="C15" s="5">
        <f>AVERAGE(C2:C13)</f>
        <v>2.5658333333333334</v>
      </c>
    </row>
    <row r="16" spans="1:7" x14ac:dyDescent="0.35">
      <c r="G16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 1</vt:lpstr>
      <vt:lpstr>Tab 2</vt:lpstr>
      <vt:lpstr>Henry Hub Gas Spot Price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Vicki Stamper</dc:creator>
  <cp:lastModifiedBy>Vicki Stamper</cp:lastModifiedBy>
  <dcterms:created xsi:type="dcterms:W3CDTF">2020-11-12T21:26:13Z</dcterms:created>
  <dcterms:modified xsi:type="dcterms:W3CDTF">2020-12-04T07:35:55Z</dcterms:modified>
</cp:coreProperties>
</file>